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iam\Desktop\Dokumentai (ne tinkle)\Administracijos dir įsakymai\2022\2022-04 GV finansinė atsk\GV pasirašytas Nr. ĮS-1518\"/>
    </mc:Choice>
  </mc:AlternateContent>
  <xr:revisionPtr revIDLastSave="0" documentId="8_{749199E0-EFD2-425E-B4DE-2DFA44A234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SA tiesiog." sheetId="1" r:id="rId1"/>
  </sheets>
  <definedNames>
    <definedName name="_xlnm.Print_Area" localSheetId="0">'PSA tiesiog.'!$A$1:$H$71</definedName>
    <definedName name="_xlnm.Print_Titles" localSheetId="0">'PSA tiesiog.'!$17:$17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9" i="1" l="1"/>
  <c r="H22" i="1"/>
  <c r="H38" i="1"/>
  <c r="H40" i="1"/>
  <c r="H46" i="1"/>
  <c r="H49" i="1"/>
  <c r="G19" i="1"/>
  <c r="G22" i="1"/>
  <c r="G38" i="1"/>
  <c r="G40" i="1"/>
  <c r="G46" i="1"/>
  <c r="G49" i="1"/>
  <c r="H45" i="1" l="1"/>
  <c r="H58" i="1" s="1"/>
  <c r="H27" i="1"/>
  <c r="G45" i="1"/>
  <c r="G58" i="1" s="1"/>
  <c r="G27" i="1"/>
  <c r="H60" i="1" l="1"/>
  <c r="H62" i="1" s="1"/>
  <c r="G60" i="1"/>
  <c r="G62" i="1" s="1"/>
</calcChain>
</file>

<file path=xl/sharedStrings.xml><?xml version="1.0" encoding="utf-8"?>
<sst xmlns="http://schemas.openxmlformats.org/spreadsheetml/2006/main" count="110" uniqueCount="110">
  <si>
    <t>Eil. Nr.</t>
  </si>
  <si>
    <t>Straipsniai</t>
  </si>
  <si>
    <t>Pagrindinės veiklos pinigų srautai</t>
  </si>
  <si>
    <t>Ataskaitinio laikotarpio pinigų įplaukos (su PVM)</t>
  </si>
  <si>
    <t xml:space="preserve">Pinigų įplaukos iš klientų </t>
  </si>
  <si>
    <t>Kitos įplaukos</t>
  </si>
  <si>
    <t>Ataskaitinio laikotarpio pinigų išmokos</t>
  </si>
  <si>
    <t>Pinigai, sumokėti žaliavų, prekių ir paslaugų tiekėjams (su PVM)</t>
  </si>
  <si>
    <t>Pinigų išmokos, susijusios su darbo santykiais</t>
  </si>
  <si>
    <t>Sumokėti į biudžetą mokesčiai</t>
  </si>
  <si>
    <t>Kitos išmokos</t>
  </si>
  <si>
    <t>Grynieji pagrindinės veiklos pinigų srautai</t>
  </si>
  <si>
    <t>Investicinės veiklos pinigų srautai</t>
  </si>
  <si>
    <t xml:space="preserve">Ilgalaikių investicijų įsigijimas </t>
  </si>
  <si>
    <t>Ilgalaikių investicijų perleidimas</t>
  </si>
  <si>
    <t>Paskolų suteikimas</t>
  </si>
  <si>
    <t>Paskolų susigrąžinimas</t>
  </si>
  <si>
    <t>Gauti dividendai, palūkanos</t>
  </si>
  <si>
    <t>Grynieji investicinės veiklos pinigų srautai</t>
  </si>
  <si>
    <t>Finansinės veiklos pinigų srautai</t>
  </si>
  <si>
    <t>Pinigų srautai, susiję su įmonės savininkais</t>
  </si>
  <si>
    <t>Akcijų išleidimas</t>
  </si>
  <si>
    <t>Savininkų įnašai nuostoliams padengti</t>
  </si>
  <si>
    <t xml:space="preserve">Savų akcijų supirkimas </t>
  </si>
  <si>
    <t xml:space="preserve">Dividendų išmokėjimas </t>
  </si>
  <si>
    <t>Pinigų srautai, susiję su kitais finansavimo šaltiniais</t>
  </si>
  <si>
    <t xml:space="preserve">Finansinių skolų padidėjimas </t>
  </si>
  <si>
    <t xml:space="preserve">Paskolų gavimas </t>
  </si>
  <si>
    <t>Obligacijų išleidimas</t>
  </si>
  <si>
    <t>Finansinių skolų sumažėjimas</t>
  </si>
  <si>
    <t>Paskolų grąžinimas</t>
  </si>
  <si>
    <t>Obligacijų supirkimas</t>
  </si>
  <si>
    <t xml:space="preserve">Sumokėtos palūkanos </t>
  </si>
  <si>
    <t xml:space="preserve">Lizingo (finansinės nuomos) mokėjimai </t>
  </si>
  <si>
    <t xml:space="preserve">Kitų įmonės įsipareigojimų padidėjimas </t>
  </si>
  <si>
    <t>Kitų įmonės įsipareigojimų sumažėjimas</t>
  </si>
  <si>
    <t>Grynieji finansinės veiklos pinigų srautai</t>
  </si>
  <si>
    <t>Grynasis pinigų srautų padidėjimas (sumažėjimas)</t>
  </si>
  <si>
    <t>Pinigai ir pinigų ekvivalentai laikotarpio pradžioje</t>
  </si>
  <si>
    <t>Pinigai ir pinigų ekvivalentai laikotarpio pabaigoje</t>
  </si>
  <si>
    <t>(ataskaitos sudarymo data)</t>
  </si>
  <si>
    <t>(ataskaitos tikslumo lygis ir valiuta)</t>
  </si>
  <si>
    <t xml:space="preserve">                                                  (įmonės teisinė forma, pavadinimas, kodas)</t>
  </si>
  <si>
    <t xml:space="preserve">                                                  (buveinė (adresas), registras, kuriame kaupiami ir saugomi duomenys)</t>
  </si>
  <si>
    <t>Ataskaitinis laikotarpis</t>
  </si>
  <si>
    <t>Praėjęs ataskaitinis laikotarpis</t>
  </si>
  <si>
    <t>1.</t>
  </si>
  <si>
    <t>1.1.</t>
  </si>
  <si>
    <t>1.1.1.</t>
  </si>
  <si>
    <t>1.1.2.</t>
  </si>
  <si>
    <t>1.2.</t>
  </si>
  <si>
    <t>1.2.1.</t>
  </si>
  <si>
    <t>1.2.2.</t>
  </si>
  <si>
    <t>1.2.3.</t>
  </si>
  <si>
    <t>1.2.4.</t>
  </si>
  <si>
    <t>2.</t>
  </si>
  <si>
    <t>2.1.</t>
  </si>
  <si>
    <t xml:space="preserve">Ilgalaikio turto, išskyrus investicijas, įsigijimas </t>
  </si>
  <si>
    <t>2.2.</t>
  </si>
  <si>
    <t>Ilgalaikio turto, išskyrus investicijas, perleidimas</t>
  </si>
  <si>
    <t>2.3.</t>
  </si>
  <si>
    <t>2.4.</t>
  </si>
  <si>
    <t>2.5.</t>
  </si>
  <si>
    <t>2.6.</t>
  </si>
  <si>
    <t>2.7.</t>
  </si>
  <si>
    <t>2.8.</t>
  </si>
  <si>
    <t xml:space="preserve">Kitas investicinės veiklos pinigų srautų padidėjimas </t>
  </si>
  <si>
    <t>2.9.</t>
  </si>
  <si>
    <t>Kitas investicinės veiklos pinigų srautų sumažėjimas</t>
  </si>
  <si>
    <t>3.</t>
  </si>
  <si>
    <t>3.1.</t>
  </si>
  <si>
    <t>3.1.1.</t>
  </si>
  <si>
    <t>3.1.2.</t>
  </si>
  <si>
    <t>3.1.3.</t>
  </si>
  <si>
    <t>3.1.4.</t>
  </si>
  <si>
    <t>3.2.</t>
  </si>
  <si>
    <t>3.2.1.</t>
  </si>
  <si>
    <t>3.2.1.1.</t>
  </si>
  <si>
    <t>3.2.1.2.</t>
  </si>
  <si>
    <t>3.2.2.</t>
  </si>
  <si>
    <t>3.2.2.1.</t>
  </si>
  <si>
    <t>3.2.2.2.</t>
  </si>
  <si>
    <t>3.2.2.3.</t>
  </si>
  <si>
    <t>3.2.2.4.</t>
  </si>
  <si>
    <t>3.2.3.</t>
  </si>
  <si>
    <t>3.2.4.</t>
  </si>
  <si>
    <t>3.2.5.</t>
  </si>
  <si>
    <t xml:space="preserve">Kitas finansinės veiklos pinigų srautų padidėjimas </t>
  </si>
  <si>
    <t>3.2.6.</t>
  </si>
  <si>
    <t>Kitas finansinės veiklos pinigų srautų sumažėjimas</t>
  </si>
  <si>
    <t>4.</t>
  </si>
  <si>
    <t>Valiutų kursų pokyčio įtaka grynųjų pinigų ir pinigų ekvivalentų likučiui</t>
  </si>
  <si>
    <t>5.</t>
  </si>
  <si>
    <t>6.</t>
  </si>
  <si>
    <t>7.</t>
  </si>
  <si>
    <t>Vida Gerulienė</t>
  </si>
  <si>
    <t>(ataskaitinis laikotarpis)</t>
  </si>
  <si>
    <t>UAB „GIRAITĖS VANDENYS“, įmonės kodas 159702357</t>
  </si>
  <si>
    <t>Andrius Dzevyžis</t>
  </si>
  <si>
    <t xml:space="preserve">            Vyriausioji finansininkė</t>
  </si>
  <si>
    <t>2021 M. GRUODŽIO 31 D. PINIGŲ SRAUTŲ ATASKAITA</t>
  </si>
  <si>
    <t xml:space="preserve">Direktorius                        </t>
  </si>
  <si>
    <t>PATVIRTINTA</t>
  </si>
  <si>
    <t>Kauno rajono savivaldybės administracijos direktoriaus</t>
  </si>
  <si>
    <t>Topolių g. 5, Giraitės k., Kauno r., duomenys kaupiami ir saugomi Juridinių asmenų registre</t>
  </si>
  <si>
    <t xml:space="preserve">2021 m. </t>
  </si>
  <si>
    <t>Pastabos Nr.</t>
  </si>
  <si>
    <t xml:space="preserve">                     Eurai</t>
  </si>
  <si>
    <t>2022 m. kovo 15 d. Nr. S22-220</t>
  </si>
  <si>
    <t>2022 m. balandžio 28 d. įsakymu Nr. ĮS-1518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</si>
</sst>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##0.00_);_(* \(###0.00\);_(* &quot;-&quot;??_);_(@_)"/>
    <numFmt numFmtId="165" formatCode="_(* ###0_);_(* \(###0\);_(* &quot;-&quot;??_);_(@_)"/>
  </numFmts>
  <fonts count="24" x14ac:knownFonts="1">
    <font>
      <sz val="10"/>
      <name val="Arial"/>
    </font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Arial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</font>
    <font>
      <b/>
      <sz val="10"/>
      <name val="Arial"/>
    </font>
    <font>
      <sz val="12"/>
      <name val="Arial"/>
    </font>
    <font>
      <sz val="10"/>
      <name val="Arial"/>
      <family val="2"/>
      <charset val="186"/>
    </font>
    <font>
      <b/>
      <sz val="12"/>
      <name val="Arial"/>
    </font>
    <font>
      <sz val="9"/>
      <name val="Times New Roman"/>
      <family val="1"/>
      <charset val="186"/>
    </font>
    <font>
      <sz val="9"/>
      <name val="Arial"/>
    </font>
    <font>
      <sz val="10"/>
      <name val="Times New Roman Baltic"/>
      <family val="1"/>
      <charset val="186"/>
    </font>
    <font>
      <sz val="9"/>
      <name val="Times New Roman Baltic"/>
      <family val="1"/>
      <charset val="186"/>
    </font>
    <font>
      <sz val="9"/>
      <name val="Arial"/>
      <family val="2"/>
    </font>
    <font>
      <b/>
      <sz val="10"/>
      <name val="Arial"/>
      <family val="2"/>
      <charset val="186"/>
    </font>
    <font>
      <sz val="11"/>
      <color indexed="8"/>
      <name val="Times New Roman"/>
      <family val="1"/>
      <charset val="186"/>
    </font>
    <font>
      <sz val="11"/>
      <name val="Arial"/>
      <family val="2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  <font>
      <b/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0" xfId="0" applyFont="1"/>
    <xf numFmtId="1" fontId="7" fillId="0" borderId="1" xfId="0" applyNumberFormat="1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wrapText="1"/>
    </xf>
    <xf numFmtId="1" fontId="7" fillId="0" borderId="3" xfId="0" applyNumberFormat="1" applyFont="1" applyBorder="1" applyAlignment="1">
      <alignment horizontal="right"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164" fontId="14" fillId="0" borderId="0" xfId="1" applyFont="1"/>
    <xf numFmtId="165" fontId="6" fillId="0" borderId="1" xfId="1" applyNumberFormat="1" applyFont="1" applyBorder="1" applyAlignment="1">
      <alignment horizontal="right" vertical="top" wrapText="1"/>
    </xf>
    <xf numFmtId="165" fontId="6" fillId="0" borderId="4" xfId="1" applyNumberFormat="1" applyFont="1" applyBorder="1" applyAlignment="1">
      <alignment horizontal="right" vertical="top" wrapText="1"/>
    </xf>
    <xf numFmtId="165" fontId="7" fillId="0" borderId="5" xfId="1" applyNumberFormat="1" applyFont="1" applyBorder="1" applyAlignment="1">
      <alignment horizontal="right" vertical="top" wrapText="1"/>
    </xf>
    <xf numFmtId="165" fontId="7" fillId="0" borderId="6" xfId="1" applyNumberFormat="1" applyFont="1" applyBorder="1" applyAlignment="1">
      <alignment horizontal="right" vertical="top" wrapText="1"/>
    </xf>
    <xf numFmtId="165" fontId="6" fillId="0" borderId="7" xfId="1" applyNumberFormat="1" applyFont="1" applyBorder="1" applyAlignment="1">
      <alignment horizontal="right" vertical="top" wrapText="1"/>
    </xf>
    <xf numFmtId="0" fontId="1" fillId="0" borderId="0" xfId="0" applyFont="1"/>
    <xf numFmtId="0" fontId="4" fillId="0" borderId="0" xfId="0" applyFont="1"/>
    <xf numFmtId="0" fontId="6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165" fontId="6" fillId="0" borderId="15" xfId="1" applyNumberFormat="1" applyFont="1" applyBorder="1" applyAlignment="1">
      <alignment horizontal="right" vertical="top" wrapText="1"/>
    </xf>
    <xf numFmtId="0" fontId="6" fillId="0" borderId="14" xfId="0" applyFont="1" applyBorder="1" applyAlignment="1">
      <alignment horizontal="left" vertical="top" wrapText="1"/>
    </xf>
    <xf numFmtId="165" fontId="6" fillId="0" borderId="16" xfId="1" applyNumberFormat="1" applyFont="1" applyBorder="1" applyAlignment="1">
      <alignment horizontal="right" vertical="top" wrapText="1"/>
    </xf>
    <xf numFmtId="165" fontId="6" fillId="0" borderId="17" xfId="1" applyNumberFormat="1" applyFont="1" applyBorder="1" applyAlignment="1">
      <alignment horizontal="right" vertical="top" wrapText="1"/>
    </xf>
    <xf numFmtId="164" fontId="13" fillId="0" borderId="0" xfId="1" applyFont="1" applyAlignment="1">
      <alignment horizontal="right"/>
    </xf>
    <xf numFmtId="0" fontId="7" fillId="0" borderId="0" xfId="0" applyFont="1" applyBorder="1" applyAlignment="1">
      <alignment vertical="top" wrapText="1"/>
    </xf>
    <xf numFmtId="1" fontId="7" fillId="0" borderId="0" xfId="0" applyNumberFormat="1" applyFont="1" applyBorder="1" applyAlignment="1">
      <alignment horizontal="right" vertical="top" wrapText="1"/>
    </xf>
    <xf numFmtId="165" fontId="7" fillId="0" borderId="0" xfId="1" applyNumberFormat="1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9" fillId="0" borderId="0" xfId="0" applyFont="1" applyFill="1" applyBorder="1" applyAlignment="1">
      <alignment horizontal="left" wrapText="1"/>
    </xf>
    <xf numFmtId="0" fontId="6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1" fontId="7" fillId="0" borderId="3" xfId="0" applyNumberFormat="1" applyFont="1" applyBorder="1" applyAlignment="1">
      <alignment horizontal="right" vertical="center" wrapText="1"/>
    </xf>
    <xf numFmtId="165" fontId="7" fillId="0" borderId="5" xfId="1" applyNumberFormat="1" applyFont="1" applyBorder="1" applyAlignment="1">
      <alignment horizontal="right" vertical="center" wrapText="1"/>
    </xf>
    <xf numFmtId="165" fontId="7" fillId="0" borderId="6" xfId="1" applyNumberFormat="1" applyFont="1" applyBorder="1" applyAlignment="1">
      <alignment horizontal="right" vertical="center" wrapText="1"/>
    </xf>
    <xf numFmtId="165" fontId="7" fillId="0" borderId="8" xfId="1" applyNumberFormat="1" applyFont="1" applyBorder="1" applyAlignment="1">
      <alignment horizontal="right" vertical="center" wrapText="1"/>
    </xf>
    <xf numFmtId="165" fontId="7" fillId="0" borderId="12" xfId="1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65" fontId="7" fillId="0" borderId="9" xfId="1" applyNumberFormat="1" applyFont="1" applyBorder="1" applyAlignment="1">
      <alignment horizontal="right" vertical="center" wrapText="1"/>
    </xf>
    <xf numFmtId="165" fontId="7" fillId="0" borderId="10" xfId="1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1" fontId="7" fillId="0" borderId="18" xfId="0" applyNumberFormat="1" applyFont="1" applyBorder="1" applyAlignment="1">
      <alignment horizontal="right" vertical="center" wrapText="1"/>
    </xf>
    <xf numFmtId="165" fontId="7" fillId="0" borderId="11" xfId="1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" fillId="0" borderId="27" xfId="0" applyFont="1" applyBorder="1" applyAlignment="1">
      <alignment wrapText="1"/>
    </xf>
    <xf numFmtId="0" fontId="0" fillId="0" borderId="27" xfId="0" applyBorder="1" applyAlignment="1">
      <alignment wrapText="1"/>
    </xf>
    <xf numFmtId="0" fontId="4" fillId="0" borderId="27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164" fontId="21" fillId="0" borderId="0" xfId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4" fillId="0" borderId="19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workbookViewId="0">
      <selection activeCell="L12" sqref="L12"/>
    </sheetView>
  </sheetViews>
  <sheetFormatPr defaultRowHeight="12.45" x14ac:dyDescent="0.3"/>
  <cols>
    <col min="1" max="1" width="7.15234375" customWidth="1"/>
    <col min="2" max="2" width="30.921875" customWidth="1"/>
    <col min="3" max="4" width="6.69140625" customWidth="1"/>
    <col min="5" max="5" width="5" customWidth="1"/>
    <col min="6" max="6" width="5.84375" customWidth="1"/>
    <col min="7" max="7" width="11" customWidth="1"/>
    <col min="8" max="8" width="13.15234375" customWidth="1"/>
  </cols>
  <sheetData>
    <row r="1" spans="1:8" ht="15.45" x14ac:dyDescent="0.4">
      <c r="A1" s="1"/>
      <c r="D1" s="22" t="s">
        <v>102</v>
      </c>
      <c r="E1" s="22"/>
      <c r="F1" s="22"/>
      <c r="G1" s="2"/>
      <c r="H1" s="22"/>
    </row>
    <row r="2" spans="1:8" ht="15.45" x14ac:dyDescent="0.4">
      <c r="A2" s="1"/>
      <c r="D2" s="22" t="s">
        <v>103</v>
      </c>
      <c r="E2" s="22"/>
      <c r="F2" s="22"/>
      <c r="G2" s="2"/>
      <c r="H2" s="22"/>
    </row>
    <row r="3" spans="1:8" ht="15.45" x14ac:dyDescent="0.4">
      <c r="A3" s="1"/>
      <c r="D3" s="22" t="s">
        <v>109</v>
      </c>
      <c r="E3" s="22"/>
      <c r="F3" s="22"/>
      <c r="G3" s="2"/>
      <c r="H3" s="22"/>
    </row>
    <row r="4" spans="1:8" ht="15.45" x14ac:dyDescent="0.4">
      <c r="A4" s="1"/>
      <c r="G4" s="2"/>
    </row>
    <row r="5" spans="1:8" ht="12.9" x14ac:dyDescent="0.35">
      <c r="A5" s="87" t="s">
        <v>97</v>
      </c>
      <c r="B5" s="86"/>
      <c r="C5" s="86"/>
      <c r="D5" s="86"/>
      <c r="E5" s="86"/>
      <c r="F5" s="86"/>
      <c r="G5" s="86"/>
      <c r="H5" s="86"/>
    </row>
    <row r="6" spans="1:8" ht="13.3" x14ac:dyDescent="0.4">
      <c r="A6" s="79" t="s">
        <v>42</v>
      </c>
      <c r="B6" s="80"/>
      <c r="C6" s="80"/>
      <c r="D6" s="80"/>
      <c r="E6" s="80"/>
      <c r="F6" s="80"/>
      <c r="G6" s="80"/>
      <c r="H6" s="80"/>
    </row>
    <row r="7" spans="1:8" ht="15.45" x14ac:dyDescent="0.4">
      <c r="A7" s="1"/>
      <c r="B7" s="5"/>
      <c r="C7" s="53"/>
      <c r="D7" s="53"/>
      <c r="E7" s="39"/>
    </row>
    <row r="8" spans="1:8" ht="15.75" customHeight="1" x14ac:dyDescent="0.4">
      <c r="A8" s="88" t="s">
        <v>104</v>
      </c>
      <c r="B8" s="89"/>
      <c r="C8" s="89"/>
      <c r="D8" s="89"/>
      <c r="E8" s="89"/>
      <c r="F8" s="89"/>
      <c r="G8" s="89"/>
      <c r="H8" s="89"/>
    </row>
    <row r="9" spans="1:8" ht="12.9" x14ac:dyDescent="0.35">
      <c r="A9" s="81" t="s">
        <v>43</v>
      </c>
      <c r="B9" s="81"/>
      <c r="C9" s="81"/>
      <c r="D9" s="81"/>
      <c r="E9" s="81"/>
      <c r="F9" s="81"/>
      <c r="G9" s="81"/>
      <c r="H9" s="81"/>
    </row>
    <row r="10" spans="1:8" ht="15.45" x14ac:dyDescent="0.4">
      <c r="G10" s="3"/>
    </row>
    <row r="11" spans="1:8" ht="25.5" customHeight="1" x14ac:dyDescent="0.35">
      <c r="A11" s="92" t="s">
        <v>100</v>
      </c>
      <c r="B11" s="93"/>
      <c r="C11" s="93"/>
      <c r="D11" s="93"/>
      <c r="E11" s="93"/>
      <c r="F11" s="93"/>
      <c r="G11" s="93"/>
      <c r="H11" s="93"/>
    </row>
    <row r="12" spans="1:8" ht="15" x14ac:dyDescent="0.35">
      <c r="A12" s="37"/>
      <c r="B12" s="38"/>
      <c r="C12" s="40"/>
      <c r="D12" s="40"/>
      <c r="E12" s="40"/>
      <c r="F12" s="38"/>
      <c r="G12" s="38"/>
      <c r="H12" s="38"/>
    </row>
    <row r="13" spans="1:8" ht="12.75" customHeight="1" x14ac:dyDescent="0.4">
      <c r="A13" s="95" t="s">
        <v>108</v>
      </c>
      <c r="B13" s="96"/>
      <c r="C13" s="96"/>
      <c r="D13" s="96"/>
      <c r="E13" s="96"/>
      <c r="F13" s="96"/>
      <c r="G13" s="96"/>
      <c r="H13" s="96"/>
    </row>
    <row r="14" spans="1:8" s="21" customFormat="1" ht="12.9" x14ac:dyDescent="0.35">
      <c r="A14" s="94" t="s">
        <v>40</v>
      </c>
      <c r="B14" s="94"/>
      <c r="C14" s="94"/>
      <c r="D14" s="94"/>
      <c r="E14" s="94"/>
      <c r="F14" s="94"/>
      <c r="G14" s="94"/>
      <c r="H14" s="94"/>
    </row>
    <row r="15" spans="1:8" ht="19.3" customHeight="1" x14ac:dyDescent="0.4">
      <c r="A15" s="87" t="s">
        <v>105</v>
      </c>
      <c r="B15" s="102"/>
      <c r="C15" s="41"/>
      <c r="D15" s="41"/>
      <c r="E15" s="41"/>
      <c r="G15" s="85" t="s">
        <v>107</v>
      </c>
      <c r="H15" s="86"/>
    </row>
    <row r="16" spans="1:8" s="22" customFormat="1" ht="31.5" customHeight="1" thickBot="1" x14ac:dyDescent="0.4">
      <c r="A16" s="100" t="s">
        <v>96</v>
      </c>
      <c r="B16" s="101"/>
      <c r="C16" s="42"/>
      <c r="D16" s="42"/>
      <c r="E16" s="42"/>
      <c r="G16" s="97" t="s">
        <v>41</v>
      </c>
      <c r="H16" s="97"/>
    </row>
    <row r="17" spans="1:9" ht="39.75" customHeight="1" x14ac:dyDescent="0.3">
      <c r="A17" s="23" t="s">
        <v>0</v>
      </c>
      <c r="B17" s="44" t="s">
        <v>1</v>
      </c>
      <c r="C17" s="56"/>
      <c r="D17" s="56"/>
      <c r="E17" s="46"/>
      <c r="F17" s="59" t="s">
        <v>106</v>
      </c>
      <c r="G17" s="59" t="s">
        <v>44</v>
      </c>
      <c r="H17" s="60" t="s">
        <v>45</v>
      </c>
    </row>
    <row r="18" spans="1:9" ht="15" x14ac:dyDescent="0.35">
      <c r="A18" s="24" t="s">
        <v>46</v>
      </c>
      <c r="B18" s="43" t="s">
        <v>2</v>
      </c>
      <c r="C18" s="57"/>
      <c r="D18" s="57"/>
      <c r="E18" s="47"/>
      <c r="F18" s="9"/>
      <c r="G18" s="16"/>
      <c r="H18" s="26"/>
      <c r="I18" s="7"/>
    </row>
    <row r="19" spans="1:9" s="4" customFormat="1" ht="15" x14ac:dyDescent="0.35">
      <c r="A19" s="25" t="s">
        <v>47</v>
      </c>
      <c r="B19" s="82" t="s">
        <v>3</v>
      </c>
      <c r="C19" s="83"/>
      <c r="D19" s="83"/>
      <c r="E19" s="84"/>
      <c r="F19" s="10"/>
      <c r="G19" s="16">
        <f>SUM(G20:G21)</f>
        <v>3249123</v>
      </c>
      <c r="H19" s="26">
        <f>+H20+H21</f>
        <v>2884927</v>
      </c>
      <c r="I19" s="7"/>
    </row>
    <row r="20" spans="1:9" s="4" customFormat="1" ht="15" x14ac:dyDescent="0.35">
      <c r="A20" s="25" t="s">
        <v>48</v>
      </c>
      <c r="B20" s="45" t="s">
        <v>4</v>
      </c>
      <c r="C20" s="58"/>
      <c r="D20" s="58"/>
      <c r="E20" s="48"/>
      <c r="F20" s="10"/>
      <c r="G20" s="16">
        <v>3234501</v>
      </c>
      <c r="H20" s="26">
        <v>2835155</v>
      </c>
      <c r="I20" s="7"/>
    </row>
    <row r="21" spans="1:9" s="4" customFormat="1" ht="15" x14ac:dyDescent="0.35">
      <c r="A21" s="25" t="s">
        <v>49</v>
      </c>
      <c r="B21" s="45" t="s">
        <v>5</v>
      </c>
      <c r="C21" s="58"/>
      <c r="D21" s="58"/>
      <c r="E21" s="48"/>
      <c r="F21" s="10"/>
      <c r="G21" s="16">
        <v>14622</v>
      </c>
      <c r="H21" s="26">
        <v>49772</v>
      </c>
      <c r="I21" s="7"/>
    </row>
    <row r="22" spans="1:9" s="4" customFormat="1" ht="15" x14ac:dyDescent="0.35">
      <c r="A22" s="25" t="s">
        <v>50</v>
      </c>
      <c r="B22" s="45" t="s">
        <v>6</v>
      </c>
      <c r="C22" s="58"/>
      <c r="D22" s="58"/>
      <c r="E22" s="48"/>
      <c r="F22" s="10"/>
      <c r="G22" s="16">
        <f>SUM(G23:G26)</f>
        <v>-2936838</v>
      </c>
      <c r="H22" s="26">
        <f>SUM(H23:H26)</f>
        <v>-2646489</v>
      </c>
      <c r="I22" s="7"/>
    </row>
    <row r="23" spans="1:9" s="4" customFormat="1" ht="21.45" customHeight="1" x14ac:dyDescent="0.35">
      <c r="A23" s="25" t="s">
        <v>51</v>
      </c>
      <c r="B23" s="82" t="s">
        <v>7</v>
      </c>
      <c r="C23" s="83"/>
      <c r="D23" s="83"/>
      <c r="E23" s="84"/>
      <c r="F23" s="10"/>
      <c r="G23" s="16">
        <v>-1238250</v>
      </c>
      <c r="H23" s="26">
        <v>-1165382</v>
      </c>
      <c r="I23" s="7"/>
    </row>
    <row r="24" spans="1:9" s="4" customFormat="1" ht="25.75" x14ac:dyDescent="0.35">
      <c r="A24" s="25" t="s">
        <v>52</v>
      </c>
      <c r="B24" s="45" t="s">
        <v>8</v>
      </c>
      <c r="C24" s="58"/>
      <c r="D24" s="58"/>
      <c r="E24" s="48"/>
      <c r="F24" s="10"/>
      <c r="G24" s="16">
        <v>-1081518</v>
      </c>
      <c r="H24" s="26">
        <v>-1040429</v>
      </c>
      <c r="I24" s="7"/>
    </row>
    <row r="25" spans="1:9" s="4" customFormat="1" ht="15" x14ac:dyDescent="0.35">
      <c r="A25" s="25" t="s">
        <v>53</v>
      </c>
      <c r="B25" s="45" t="s">
        <v>9</v>
      </c>
      <c r="C25" s="58"/>
      <c r="D25" s="58"/>
      <c r="E25" s="48"/>
      <c r="F25" s="10"/>
      <c r="G25" s="16">
        <v>-541199</v>
      </c>
      <c r="H25" s="26">
        <v>-413994</v>
      </c>
      <c r="I25" s="7"/>
    </row>
    <row r="26" spans="1:9" s="4" customFormat="1" ht="15.45" thickBot="1" x14ac:dyDescent="0.4">
      <c r="A26" s="27" t="s">
        <v>54</v>
      </c>
      <c r="B26" s="45" t="s">
        <v>10</v>
      </c>
      <c r="C26" s="58"/>
      <c r="D26" s="58"/>
      <c r="E26" s="48"/>
      <c r="F26" s="10"/>
      <c r="G26" s="17">
        <v>-75871</v>
      </c>
      <c r="H26" s="28">
        <v>-26684</v>
      </c>
      <c r="I26" s="7"/>
    </row>
    <row r="27" spans="1:9" s="6" customFormat="1" ht="15.75" customHeight="1" thickBot="1" x14ac:dyDescent="0.45">
      <c r="A27" s="24"/>
      <c r="B27" s="43" t="s">
        <v>11</v>
      </c>
      <c r="C27" s="57"/>
      <c r="D27" s="57"/>
      <c r="E27" s="47"/>
      <c r="F27" s="11"/>
      <c r="G27" s="18">
        <f>SUM(G19+G22)</f>
        <v>312285</v>
      </c>
      <c r="H27" s="19">
        <f>SUM(H19+H22)</f>
        <v>238438</v>
      </c>
      <c r="I27" s="8"/>
    </row>
    <row r="28" spans="1:9" ht="15" x14ac:dyDescent="0.35">
      <c r="A28" s="24" t="s">
        <v>55</v>
      </c>
      <c r="B28" s="43" t="s">
        <v>12</v>
      </c>
      <c r="C28" s="57"/>
      <c r="D28" s="57"/>
      <c r="E28" s="47"/>
      <c r="F28" s="10"/>
      <c r="G28" s="20"/>
      <c r="H28" s="29"/>
      <c r="I28" s="7"/>
    </row>
    <row r="29" spans="1:9" s="4" customFormat="1" ht="25.75" x14ac:dyDescent="0.35">
      <c r="A29" s="25" t="s">
        <v>56</v>
      </c>
      <c r="B29" s="45" t="s">
        <v>57</v>
      </c>
      <c r="C29" s="58"/>
      <c r="D29" s="58"/>
      <c r="E29" s="48"/>
      <c r="F29" s="10"/>
      <c r="G29" s="16">
        <v>-2263361</v>
      </c>
      <c r="H29" s="26">
        <v>-3141023</v>
      </c>
      <c r="I29" s="7"/>
    </row>
    <row r="30" spans="1:9" s="4" customFormat="1" ht="15" x14ac:dyDescent="0.35">
      <c r="A30" s="25" t="s">
        <v>58</v>
      </c>
      <c r="B30" s="82" t="s">
        <v>59</v>
      </c>
      <c r="C30" s="83"/>
      <c r="D30" s="83"/>
      <c r="E30" s="84"/>
      <c r="F30" s="10"/>
      <c r="G30" s="16"/>
      <c r="H30" s="26"/>
      <c r="I30" s="7"/>
    </row>
    <row r="31" spans="1:9" s="4" customFormat="1" ht="15" x14ac:dyDescent="0.35">
      <c r="A31" s="25" t="s">
        <v>60</v>
      </c>
      <c r="B31" s="45" t="s">
        <v>13</v>
      </c>
      <c r="C31" s="58"/>
      <c r="D31" s="58"/>
      <c r="E31" s="48"/>
      <c r="F31" s="10"/>
      <c r="G31" s="16"/>
      <c r="H31" s="26"/>
      <c r="I31" s="7"/>
    </row>
    <row r="32" spans="1:9" s="4" customFormat="1" ht="15" x14ac:dyDescent="0.35">
      <c r="A32" s="25" t="s">
        <v>61</v>
      </c>
      <c r="B32" s="45" t="s">
        <v>14</v>
      </c>
      <c r="C32" s="58"/>
      <c r="D32" s="58"/>
      <c r="E32" s="48"/>
      <c r="F32" s="10"/>
      <c r="G32" s="16"/>
      <c r="H32" s="26"/>
      <c r="I32" s="7"/>
    </row>
    <row r="33" spans="1:9" s="4" customFormat="1" ht="15" x14ac:dyDescent="0.35">
      <c r="A33" s="25" t="s">
        <v>62</v>
      </c>
      <c r="B33" s="45" t="s">
        <v>15</v>
      </c>
      <c r="C33" s="58"/>
      <c r="D33" s="58"/>
      <c r="E33" s="48"/>
      <c r="F33" s="10"/>
      <c r="G33" s="16"/>
      <c r="H33" s="26"/>
      <c r="I33" s="7"/>
    </row>
    <row r="34" spans="1:9" s="4" customFormat="1" ht="15" x14ac:dyDescent="0.35">
      <c r="A34" s="25" t="s">
        <v>63</v>
      </c>
      <c r="B34" s="45" t="s">
        <v>16</v>
      </c>
      <c r="C34" s="58"/>
      <c r="D34" s="58"/>
      <c r="E34" s="48"/>
      <c r="F34" s="10"/>
      <c r="G34" s="16"/>
      <c r="H34" s="26"/>
      <c r="I34" s="7"/>
    </row>
    <row r="35" spans="1:9" s="4" customFormat="1" ht="15" x14ac:dyDescent="0.35">
      <c r="A35" s="25" t="s">
        <v>64</v>
      </c>
      <c r="B35" s="45" t="s">
        <v>17</v>
      </c>
      <c r="C35" s="58"/>
      <c r="D35" s="58"/>
      <c r="E35" s="48"/>
      <c r="F35" s="10"/>
      <c r="G35" s="16">
        <v>3837</v>
      </c>
      <c r="H35" s="26">
        <v>1284</v>
      </c>
      <c r="I35" s="7"/>
    </row>
    <row r="36" spans="1:9" s="4" customFormat="1" ht="15" x14ac:dyDescent="0.35">
      <c r="A36" s="25" t="s">
        <v>65</v>
      </c>
      <c r="B36" s="82" t="s">
        <v>66</v>
      </c>
      <c r="C36" s="83"/>
      <c r="D36" s="83"/>
      <c r="E36" s="84"/>
      <c r="F36" s="10"/>
      <c r="G36" s="16"/>
      <c r="H36" s="26"/>
      <c r="I36" s="7"/>
    </row>
    <row r="37" spans="1:9" s="4" customFormat="1" ht="15.45" thickBot="1" x14ac:dyDescent="0.4">
      <c r="A37" s="25" t="s">
        <v>67</v>
      </c>
      <c r="B37" s="82" t="s">
        <v>68</v>
      </c>
      <c r="C37" s="83"/>
      <c r="D37" s="83"/>
      <c r="E37" s="84"/>
      <c r="F37" s="10"/>
      <c r="G37" s="17"/>
      <c r="H37" s="26"/>
      <c r="I37" s="7"/>
    </row>
    <row r="38" spans="1:9" s="6" customFormat="1" ht="15.45" customHeight="1" thickBot="1" x14ac:dyDescent="0.45">
      <c r="A38" s="24"/>
      <c r="B38" s="43" t="s">
        <v>18</v>
      </c>
      <c r="C38" s="57"/>
      <c r="D38" s="57"/>
      <c r="E38" s="47"/>
      <c r="F38" s="11"/>
      <c r="G38" s="18">
        <f>SUM(G29:G37)</f>
        <v>-2259524</v>
      </c>
      <c r="H38" s="19">
        <f>SUM(H29:H37)</f>
        <v>-3139739</v>
      </c>
      <c r="I38" s="8"/>
    </row>
    <row r="39" spans="1:9" ht="15" x14ac:dyDescent="0.35">
      <c r="A39" s="24" t="s">
        <v>69</v>
      </c>
      <c r="B39" s="43" t="s">
        <v>19</v>
      </c>
      <c r="C39" s="57"/>
      <c r="D39" s="57"/>
      <c r="E39" s="47"/>
      <c r="F39" s="10"/>
      <c r="G39" s="20"/>
      <c r="H39" s="29"/>
      <c r="I39" s="7"/>
    </row>
    <row r="40" spans="1:9" s="4" customFormat="1" ht="25.75" x14ac:dyDescent="0.35">
      <c r="A40" s="25" t="s">
        <v>70</v>
      </c>
      <c r="B40" s="45" t="s">
        <v>20</v>
      </c>
      <c r="C40" s="58"/>
      <c r="D40" s="58"/>
      <c r="E40" s="48"/>
      <c r="F40" s="10"/>
      <c r="G40" s="16">
        <f>SUM(G41:G44)</f>
        <v>0</v>
      </c>
      <c r="H40" s="26">
        <f>SUM(H41:H44)</f>
        <v>0</v>
      </c>
      <c r="I40" s="7"/>
    </row>
    <row r="41" spans="1:9" s="4" customFormat="1" ht="15" x14ac:dyDescent="0.35">
      <c r="A41" s="25" t="s">
        <v>71</v>
      </c>
      <c r="B41" s="45" t="s">
        <v>21</v>
      </c>
      <c r="C41" s="58"/>
      <c r="D41" s="58"/>
      <c r="E41" s="48"/>
      <c r="F41" s="10"/>
      <c r="G41" s="16"/>
      <c r="H41" s="26"/>
      <c r="I41" s="7"/>
    </row>
    <row r="42" spans="1:9" s="4" customFormat="1" ht="15" x14ac:dyDescent="0.35">
      <c r="A42" s="25" t="s">
        <v>72</v>
      </c>
      <c r="B42" s="45" t="s">
        <v>22</v>
      </c>
      <c r="C42" s="58"/>
      <c r="D42" s="58"/>
      <c r="E42" s="48"/>
      <c r="F42" s="10"/>
      <c r="G42" s="16"/>
      <c r="H42" s="26"/>
      <c r="I42" s="7"/>
    </row>
    <row r="43" spans="1:9" s="4" customFormat="1" ht="15" x14ac:dyDescent="0.35">
      <c r="A43" s="25" t="s">
        <v>73</v>
      </c>
      <c r="B43" s="45" t="s">
        <v>23</v>
      </c>
      <c r="C43" s="58"/>
      <c r="D43" s="58"/>
      <c r="E43" s="48"/>
      <c r="F43" s="10"/>
      <c r="G43" s="16"/>
      <c r="H43" s="26"/>
      <c r="I43" s="7"/>
    </row>
    <row r="44" spans="1:9" s="4" customFormat="1" ht="15" x14ac:dyDescent="0.35">
      <c r="A44" s="25" t="s">
        <v>74</v>
      </c>
      <c r="B44" s="45" t="s">
        <v>24</v>
      </c>
      <c r="C44" s="58"/>
      <c r="D44" s="58"/>
      <c r="E44" s="48"/>
      <c r="F44" s="10"/>
      <c r="G44" s="16"/>
      <c r="H44" s="26"/>
      <c r="I44" s="7"/>
    </row>
    <row r="45" spans="1:9" s="4" customFormat="1" ht="15" x14ac:dyDescent="0.35">
      <c r="A45" s="25" t="s">
        <v>75</v>
      </c>
      <c r="B45" s="82" t="s">
        <v>25</v>
      </c>
      <c r="C45" s="83"/>
      <c r="D45" s="83"/>
      <c r="E45" s="84"/>
      <c r="F45" s="10"/>
      <c r="G45" s="16">
        <f>SUM(G46+G49+G54+G55+G56+G57)</f>
        <v>2110188</v>
      </c>
      <c r="H45" s="26">
        <f>SUM(H46+H49+H54+H55+H56+H57)</f>
        <v>2937695</v>
      </c>
      <c r="I45" s="7"/>
    </row>
    <row r="46" spans="1:9" s="4" customFormat="1" ht="15" x14ac:dyDescent="0.35">
      <c r="A46" s="25" t="s">
        <v>76</v>
      </c>
      <c r="B46" s="45" t="s">
        <v>26</v>
      </c>
      <c r="C46" s="58"/>
      <c r="D46" s="58"/>
      <c r="E46" s="48"/>
      <c r="F46" s="10"/>
      <c r="G46" s="16">
        <f>SUM(G47:G48)</f>
        <v>43500</v>
      </c>
      <c r="H46" s="26">
        <f>SUM(H47:H48)</f>
        <v>42057</v>
      </c>
      <c r="I46" s="7"/>
    </row>
    <row r="47" spans="1:9" s="4" customFormat="1" ht="15" x14ac:dyDescent="0.35">
      <c r="A47" s="25" t="s">
        <v>77</v>
      </c>
      <c r="B47" s="45" t="s">
        <v>27</v>
      </c>
      <c r="C47" s="58"/>
      <c r="D47" s="58"/>
      <c r="E47" s="48"/>
      <c r="F47" s="10"/>
      <c r="G47" s="16">
        <v>43500</v>
      </c>
      <c r="H47" s="26">
        <v>42057</v>
      </c>
      <c r="I47" s="7"/>
    </row>
    <row r="48" spans="1:9" s="4" customFormat="1" ht="15" x14ac:dyDescent="0.35">
      <c r="A48" s="25" t="s">
        <v>78</v>
      </c>
      <c r="B48" s="45" t="s">
        <v>28</v>
      </c>
      <c r="C48" s="58"/>
      <c r="D48" s="58"/>
      <c r="E48" s="48"/>
      <c r="F48" s="10"/>
      <c r="G48" s="16"/>
      <c r="H48" s="26"/>
      <c r="I48" s="7"/>
    </row>
    <row r="49" spans="1:9" s="4" customFormat="1" ht="15" x14ac:dyDescent="0.35">
      <c r="A49" s="25" t="s">
        <v>79</v>
      </c>
      <c r="B49" s="45" t="s">
        <v>29</v>
      </c>
      <c r="C49" s="58"/>
      <c r="D49" s="58"/>
      <c r="E49" s="48"/>
      <c r="F49" s="10"/>
      <c r="G49" s="16">
        <f>SUM(G50:G53)</f>
        <v>-107570</v>
      </c>
      <c r="H49" s="26">
        <f>SUM(H50:H53)</f>
        <v>-105633</v>
      </c>
      <c r="I49" s="7"/>
    </row>
    <row r="50" spans="1:9" s="4" customFormat="1" ht="15" x14ac:dyDescent="0.35">
      <c r="A50" s="25" t="s">
        <v>80</v>
      </c>
      <c r="B50" s="45" t="s">
        <v>30</v>
      </c>
      <c r="C50" s="58"/>
      <c r="D50" s="58"/>
      <c r="E50" s="48"/>
      <c r="F50" s="10"/>
      <c r="G50" s="16">
        <v>-86224</v>
      </c>
      <c r="H50" s="26">
        <v>-89457</v>
      </c>
      <c r="I50" s="7"/>
    </row>
    <row r="51" spans="1:9" s="4" customFormat="1" ht="15" x14ac:dyDescent="0.35">
      <c r="A51" s="25" t="s">
        <v>81</v>
      </c>
      <c r="B51" s="45" t="s">
        <v>31</v>
      </c>
      <c r="C51" s="58"/>
      <c r="D51" s="58"/>
      <c r="E51" s="48"/>
      <c r="F51" s="10"/>
      <c r="G51" s="16"/>
      <c r="H51" s="26"/>
      <c r="I51" s="7"/>
    </row>
    <row r="52" spans="1:9" s="4" customFormat="1" ht="15" x14ac:dyDescent="0.35">
      <c r="A52" s="25" t="s">
        <v>82</v>
      </c>
      <c r="B52" s="45" t="s">
        <v>32</v>
      </c>
      <c r="C52" s="58"/>
      <c r="D52" s="58"/>
      <c r="E52" s="48"/>
      <c r="F52" s="10"/>
      <c r="G52" s="16">
        <v>-5434</v>
      </c>
      <c r="H52" s="26">
        <v>-6899</v>
      </c>
      <c r="I52" s="7"/>
    </row>
    <row r="53" spans="1:9" s="4" customFormat="1" ht="15" x14ac:dyDescent="0.35">
      <c r="A53" s="25" t="s">
        <v>83</v>
      </c>
      <c r="B53" s="45" t="s">
        <v>33</v>
      </c>
      <c r="C53" s="58"/>
      <c r="D53" s="58"/>
      <c r="E53" s="48"/>
      <c r="F53" s="10"/>
      <c r="G53" s="16">
        <v>-15912</v>
      </c>
      <c r="H53" s="26">
        <v>-9277</v>
      </c>
      <c r="I53" s="7"/>
    </row>
    <row r="54" spans="1:9" s="4" customFormat="1" ht="15" x14ac:dyDescent="0.35">
      <c r="A54" s="25" t="s">
        <v>84</v>
      </c>
      <c r="B54" s="45" t="s">
        <v>34</v>
      </c>
      <c r="C54" s="58"/>
      <c r="D54" s="58"/>
      <c r="E54" s="48"/>
      <c r="F54" s="10"/>
      <c r="G54" s="16"/>
      <c r="H54" s="26"/>
      <c r="I54" s="7"/>
    </row>
    <row r="55" spans="1:9" s="4" customFormat="1" ht="15" x14ac:dyDescent="0.35">
      <c r="A55" s="25" t="s">
        <v>85</v>
      </c>
      <c r="B55" s="45" t="s">
        <v>35</v>
      </c>
      <c r="C55" s="58"/>
      <c r="D55" s="58"/>
      <c r="E55" s="48"/>
      <c r="F55" s="10"/>
      <c r="G55" s="16"/>
      <c r="H55" s="26"/>
      <c r="I55" s="7"/>
    </row>
    <row r="56" spans="1:9" s="4" customFormat="1" ht="15" x14ac:dyDescent="0.35">
      <c r="A56" s="25" t="s">
        <v>86</v>
      </c>
      <c r="B56" s="82" t="s">
        <v>87</v>
      </c>
      <c r="C56" s="83"/>
      <c r="D56" s="83"/>
      <c r="E56" s="84"/>
      <c r="F56" s="10"/>
      <c r="G56" s="16">
        <v>2174258</v>
      </c>
      <c r="H56" s="26">
        <v>3001271</v>
      </c>
      <c r="I56" s="7"/>
    </row>
    <row r="57" spans="1:9" s="4" customFormat="1" ht="15.45" thickBot="1" x14ac:dyDescent="0.4">
      <c r="A57" s="25" t="s">
        <v>88</v>
      </c>
      <c r="B57" s="82" t="s">
        <v>89</v>
      </c>
      <c r="C57" s="83"/>
      <c r="D57" s="83"/>
      <c r="E57" s="84"/>
      <c r="F57" s="10"/>
      <c r="G57" s="16"/>
      <c r="H57" s="28"/>
      <c r="I57" s="7"/>
    </row>
    <row r="58" spans="1:9" s="6" customFormat="1" ht="20.6" customHeight="1" thickBot="1" x14ac:dyDescent="0.45">
      <c r="A58" s="61"/>
      <c r="B58" s="73" t="s">
        <v>36</v>
      </c>
      <c r="C58" s="74"/>
      <c r="D58" s="74"/>
      <c r="E58" s="75"/>
      <c r="F58" s="62"/>
      <c r="G58" s="63">
        <f>SUM(G40+G45)</f>
        <v>2110188</v>
      </c>
      <c r="H58" s="64">
        <f>SUM(H40+H45)</f>
        <v>2937695</v>
      </c>
      <c r="I58" s="8"/>
    </row>
    <row r="59" spans="1:9" ht="25.5" customHeight="1" thickBot="1" x14ac:dyDescent="0.4">
      <c r="A59" s="61" t="s">
        <v>90</v>
      </c>
      <c r="B59" s="73" t="s">
        <v>91</v>
      </c>
      <c r="C59" s="74"/>
      <c r="D59" s="74"/>
      <c r="E59" s="75"/>
      <c r="F59" s="62"/>
      <c r="G59" s="65"/>
      <c r="H59" s="66"/>
      <c r="I59" s="7"/>
    </row>
    <row r="60" spans="1:9" ht="21" customHeight="1" thickBot="1" x14ac:dyDescent="0.4">
      <c r="A60" s="61" t="s">
        <v>92</v>
      </c>
      <c r="B60" s="73" t="s">
        <v>37</v>
      </c>
      <c r="C60" s="74"/>
      <c r="D60" s="74"/>
      <c r="E60" s="75"/>
      <c r="F60" s="67"/>
      <c r="G60" s="63">
        <f>SUM(G27+G38+G58+G59)</f>
        <v>162949</v>
      </c>
      <c r="H60" s="64">
        <f>SUM(H27+H38+H58+H59)</f>
        <v>36394</v>
      </c>
      <c r="I60" s="7"/>
    </row>
    <row r="61" spans="1:9" ht="22.5" customHeight="1" x14ac:dyDescent="0.35">
      <c r="A61" s="61" t="s">
        <v>93</v>
      </c>
      <c r="B61" s="73" t="s">
        <v>38</v>
      </c>
      <c r="C61" s="74"/>
      <c r="D61" s="74"/>
      <c r="E61" s="75"/>
      <c r="F61" s="62"/>
      <c r="G61" s="68">
        <v>89372</v>
      </c>
      <c r="H61" s="69">
        <v>52978</v>
      </c>
      <c r="I61" s="7"/>
    </row>
    <row r="62" spans="1:9" ht="21.75" customHeight="1" thickBot="1" x14ac:dyDescent="0.4">
      <c r="A62" s="70" t="s">
        <v>94</v>
      </c>
      <c r="B62" s="76" t="s">
        <v>39</v>
      </c>
      <c r="C62" s="77"/>
      <c r="D62" s="77"/>
      <c r="E62" s="78"/>
      <c r="F62" s="71"/>
      <c r="G62" s="72">
        <f>SUM(G60+G61)</f>
        <v>252321</v>
      </c>
      <c r="H62" s="66">
        <f>SUM(H60+H61)</f>
        <v>89372</v>
      </c>
      <c r="I62" s="7"/>
    </row>
    <row r="63" spans="1:9" ht="15" customHeight="1" x14ac:dyDescent="0.35">
      <c r="A63" s="31"/>
      <c r="B63" s="31"/>
      <c r="C63" s="31"/>
      <c r="D63" s="31"/>
      <c r="E63" s="31"/>
      <c r="F63" s="32"/>
      <c r="G63" s="33"/>
      <c r="H63" s="33"/>
      <c r="I63" s="7"/>
    </row>
    <row r="64" spans="1:9" ht="15" customHeight="1" x14ac:dyDescent="0.35">
      <c r="A64" s="31"/>
      <c r="B64" s="31"/>
      <c r="C64" s="31"/>
      <c r="D64" s="31"/>
      <c r="E64" s="31"/>
      <c r="F64" s="32"/>
      <c r="G64" s="33"/>
      <c r="H64" s="33"/>
      <c r="I64" s="7"/>
    </row>
    <row r="65" spans="1:9" ht="22.5" customHeight="1" x14ac:dyDescent="0.4">
      <c r="A65" s="1"/>
      <c r="B65" s="55" t="s">
        <v>101</v>
      </c>
      <c r="C65" s="55"/>
      <c r="D65" s="55"/>
      <c r="E65" s="49"/>
      <c r="F65" s="50"/>
      <c r="G65" s="98" t="s">
        <v>98</v>
      </c>
      <c r="H65" s="98"/>
      <c r="I65" s="7"/>
    </row>
    <row r="66" spans="1:9" ht="11.25" customHeight="1" x14ac:dyDescent="0.35">
      <c r="A66" s="12"/>
      <c r="B66" s="13"/>
      <c r="C66" s="13"/>
      <c r="D66" s="13"/>
      <c r="E66" s="90"/>
      <c r="F66" s="91"/>
      <c r="G66" s="15"/>
      <c r="H66" s="30"/>
      <c r="I66" s="7"/>
    </row>
    <row r="67" spans="1:9" ht="16.5" customHeight="1" x14ac:dyDescent="0.35">
      <c r="A67" s="12"/>
      <c r="B67" s="13"/>
      <c r="C67" s="13"/>
      <c r="D67" s="13"/>
      <c r="E67" s="12"/>
      <c r="F67" s="14"/>
      <c r="G67" s="15"/>
      <c r="H67" s="30"/>
      <c r="I67" s="7"/>
    </row>
    <row r="68" spans="1:9" ht="17.25" customHeight="1" x14ac:dyDescent="0.4">
      <c r="A68" s="99" t="s">
        <v>99</v>
      </c>
      <c r="B68" s="99"/>
      <c r="C68" s="54"/>
      <c r="D68" s="54"/>
      <c r="E68" s="51"/>
      <c r="F68" s="52"/>
      <c r="G68" s="98" t="s">
        <v>95</v>
      </c>
      <c r="H68" s="98"/>
      <c r="I68" s="7"/>
    </row>
    <row r="69" spans="1:9" ht="11.25" customHeight="1" x14ac:dyDescent="0.35">
      <c r="A69" s="35"/>
      <c r="B69" s="36"/>
      <c r="C69" s="36"/>
      <c r="D69" s="36"/>
      <c r="E69" s="90"/>
      <c r="F69" s="91"/>
      <c r="G69" s="15"/>
      <c r="H69" s="30"/>
      <c r="I69" s="7"/>
    </row>
    <row r="70" spans="1:9" ht="10.95" customHeight="1" x14ac:dyDescent="0.35">
      <c r="A70" s="35"/>
      <c r="B70" s="36"/>
      <c r="C70" s="36"/>
      <c r="D70" s="36"/>
      <c r="E70" s="36"/>
      <c r="F70" s="13"/>
      <c r="G70" s="13"/>
      <c r="H70" s="13"/>
      <c r="I70" s="7"/>
    </row>
    <row r="71" spans="1:9" ht="11.25" customHeight="1" x14ac:dyDescent="0.35">
      <c r="A71" s="35"/>
      <c r="B71" s="36"/>
      <c r="C71" s="36"/>
      <c r="D71" s="36"/>
      <c r="E71" s="36"/>
      <c r="I71" s="7"/>
    </row>
    <row r="72" spans="1:9" s="13" customFormat="1" ht="12.9" x14ac:dyDescent="0.35">
      <c r="A72" s="34"/>
    </row>
    <row r="73" spans="1:9" ht="12.9" x14ac:dyDescent="0.35">
      <c r="A73" s="34"/>
    </row>
  </sheetData>
  <mergeCells count="29">
    <mergeCell ref="A5:H5"/>
    <mergeCell ref="A8:H8"/>
    <mergeCell ref="E69:F69"/>
    <mergeCell ref="A11:H11"/>
    <mergeCell ref="A14:H14"/>
    <mergeCell ref="A13:H13"/>
    <mergeCell ref="G16:H16"/>
    <mergeCell ref="G65:H65"/>
    <mergeCell ref="A68:B68"/>
    <mergeCell ref="G68:H68"/>
    <mergeCell ref="A16:B16"/>
    <mergeCell ref="A15:B15"/>
    <mergeCell ref="E66:F66"/>
    <mergeCell ref="B19:E19"/>
    <mergeCell ref="B23:E23"/>
    <mergeCell ref="B36:E36"/>
    <mergeCell ref="B59:E59"/>
    <mergeCell ref="B60:E60"/>
    <mergeCell ref="B61:E61"/>
    <mergeCell ref="B62:E62"/>
    <mergeCell ref="A6:H6"/>
    <mergeCell ref="A9:H9"/>
    <mergeCell ref="B37:E37"/>
    <mergeCell ref="B30:E30"/>
    <mergeCell ref="B45:E45"/>
    <mergeCell ref="B56:E56"/>
    <mergeCell ref="B57:E57"/>
    <mergeCell ref="G15:H15"/>
    <mergeCell ref="B58:E58"/>
  </mergeCells>
  <phoneticPr fontId="5" type="noConversion"/>
  <pageMargins left="1.1417322834645669" right="0.74803149606299213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PSA tiesiog.</vt:lpstr>
      <vt:lpstr>'PSA tiesiog.'!Print_Area</vt:lpstr>
      <vt:lpstr>'PSA tiesiog.'!Print_Titles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Dalia Marcinkienė</cp:lastModifiedBy>
  <cp:lastPrinted>2022-04-25T12:49:09Z</cp:lastPrinted>
  <dcterms:created xsi:type="dcterms:W3CDTF">1996-10-14T23:33:28Z</dcterms:created>
  <dcterms:modified xsi:type="dcterms:W3CDTF">2022-05-02T06:14:49Z</dcterms:modified>
</cp:coreProperties>
</file>